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B7FA838-AEC8-4B10-95FD-84B4C68BBBD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УС" sheetId="1" r:id="rId1"/>
    <sheet name="Компл.развитие" sheetId="3" r:id="rId2"/>
    <sheet name="Дороги" sheetId="4" r:id="rId3"/>
    <sheet name="Инициативка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C14" i="4"/>
  <c r="C15" i="4"/>
  <c r="C12" i="4"/>
  <c r="G12" i="4"/>
  <c r="G14" i="4"/>
  <c r="G15" i="4"/>
  <c r="G11" i="4"/>
  <c r="E11" i="4"/>
  <c r="E12" i="4"/>
  <c r="E13" i="4"/>
  <c r="E14" i="4"/>
  <c r="E15" i="4"/>
  <c r="E10" i="4"/>
  <c r="G10" i="5"/>
  <c r="G11" i="5" s="1"/>
  <c r="C10" i="5"/>
  <c r="C11" i="5" s="1"/>
  <c r="H11" i="5"/>
  <c r="F11" i="5"/>
  <c r="D11" i="5"/>
  <c r="E10" i="5"/>
  <c r="F16" i="4"/>
  <c r="H16" i="4"/>
  <c r="D16" i="4"/>
  <c r="C10" i="3"/>
  <c r="E10" i="3"/>
  <c r="G16" i="4" l="1"/>
  <c r="E16" i="4"/>
  <c r="E11" i="5"/>
  <c r="C16" i="4"/>
  <c r="D11" i="3"/>
  <c r="E11" i="3"/>
  <c r="F11" i="3"/>
  <c r="G11" i="3"/>
  <c r="I11" i="3"/>
  <c r="J11" i="3"/>
  <c r="C11" i="3"/>
  <c r="H11" i="3"/>
  <c r="K11" i="3"/>
  <c r="D26" i="1" l="1"/>
  <c r="E26" i="1"/>
  <c r="C26" i="1"/>
</calcChain>
</file>

<file path=xl/sharedStrings.xml><?xml version="1.0" encoding="utf-8"?>
<sst xmlns="http://schemas.openxmlformats.org/spreadsheetml/2006/main" count="79" uniqueCount="39">
  <si>
    <t>№ п/п</t>
  </si>
  <si>
    <t>Наименование 
муниципальных образований</t>
  </si>
  <si>
    <t>Архиповский сельский совет</t>
  </si>
  <si>
    <t>Беловский сельский совет</t>
  </si>
  <si>
    <t>Белоусовский сельский совет</t>
  </si>
  <si>
    <t>Верхнечебеньковский сельсовет</t>
  </si>
  <si>
    <t>Дмитриевский сельский совет</t>
  </si>
  <si>
    <t>Егорьевский сельский совет</t>
  </si>
  <si>
    <t>Каменский сельский совет</t>
  </si>
  <si>
    <t>Краснокоммунарский сельский совет</t>
  </si>
  <si>
    <t>Марьевский сельский совет</t>
  </si>
  <si>
    <t>Никольский сельский совет</t>
  </si>
  <si>
    <t>Светлый сельский совет</t>
  </si>
  <si>
    <t>Сакмарский сельский совет</t>
  </si>
  <si>
    <t>Татаро-Каргалинский сельский совет</t>
  </si>
  <si>
    <t>Тимашевский сельский совет</t>
  </si>
  <si>
    <t>Украинский сельский совет</t>
  </si>
  <si>
    <t>ИТОГО:</t>
  </si>
  <si>
    <t>2025 год</t>
  </si>
  <si>
    <r>
      <t xml:space="preserve">Наименование доходного кода: </t>
    </r>
    <r>
      <rPr>
        <b/>
        <sz val="11"/>
        <color theme="1"/>
        <rFont val="Times New Roman"/>
        <family val="1"/>
        <charset val="204"/>
      </rPr>
  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  </r>
  </si>
  <si>
    <r>
      <t xml:space="preserve">Наименование ЦСР: </t>
    </r>
    <r>
      <rPr>
        <b/>
        <sz val="11"/>
        <color theme="1"/>
        <rFont val="Times New Roman"/>
        <family val="1"/>
        <charset val="204"/>
      </rPr>
      <t xml:space="preserve">Осуществление первичного воинского учета органами местного самоуправления поселений, муниципальных и городских округов </t>
    </r>
  </si>
  <si>
    <t>за счет средств областного бюджета</t>
  </si>
  <si>
    <t>на условиях совифнансирования</t>
  </si>
  <si>
    <t>Итого</t>
  </si>
  <si>
    <r>
      <t xml:space="preserve">Наименование ЦСР: </t>
    </r>
    <r>
      <rPr>
        <b/>
        <sz val="11"/>
        <color theme="1"/>
        <rFont val="Times New Roman"/>
        <family val="1"/>
        <charset val="204"/>
      </rPr>
      <t>Обеспечение комплексного развития сельских территорий</t>
    </r>
  </si>
  <si>
    <r>
      <t xml:space="preserve">Код ЦСР: </t>
    </r>
    <r>
      <rPr>
        <b/>
        <sz val="11"/>
        <color theme="1"/>
        <rFont val="Times New Roman"/>
        <family val="1"/>
        <charset val="204"/>
      </rPr>
      <t>42 4 02 51180</t>
    </r>
  </si>
  <si>
    <r>
      <t xml:space="preserve">Наименование доходного кода: </t>
    </r>
    <r>
      <rPr>
        <b/>
        <sz val="11"/>
        <color theme="1"/>
        <rFont val="Times New Roman"/>
        <family val="1"/>
        <charset val="204"/>
      </rPr>
      <t>Субсидии бюджетам на обеспечение  комплексного развития сельских  территорий</t>
    </r>
  </si>
  <si>
    <t>2026 год</t>
  </si>
  <si>
    <r>
      <t xml:space="preserve">Код ЦСР:  </t>
    </r>
    <r>
      <rPr>
        <b/>
        <sz val="11"/>
        <color theme="1"/>
        <rFont val="Times New Roman"/>
        <family val="1"/>
        <charset val="204"/>
      </rPr>
      <t>49 4 01 L5760</t>
    </r>
  </si>
  <si>
    <t>2027 год</t>
  </si>
  <si>
    <r>
      <t xml:space="preserve">Наименование ЦСР: </t>
    </r>
    <r>
      <rPr>
        <b/>
        <sz val="11"/>
        <color theme="1"/>
        <rFont val="Times New Roman"/>
        <family val="1"/>
        <charset val="204"/>
      </rPr>
      <t xml:space="preserve">Мероприятия на софинансирование расходов по капитальному ремонту и ремонту автомобильных дорог общего пользования
</t>
    </r>
  </si>
  <si>
    <r>
      <t xml:space="preserve">Наименование ЦСР: </t>
    </r>
    <r>
      <rPr>
        <b/>
        <sz val="11"/>
        <color theme="1"/>
        <rFont val="Times New Roman"/>
        <family val="1"/>
        <charset val="204"/>
      </rPr>
      <t xml:space="preserve">Мероприятия по реализацию инициативных проектов 
</t>
    </r>
  </si>
  <si>
    <t>Украинский сельсовет</t>
  </si>
  <si>
    <r>
      <t xml:space="preserve">Наименование доходного кода: </t>
    </r>
    <r>
      <rPr>
        <b/>
        <sz val="11"/>
        <color theme="1"/>
        <rFont val="Times New Roman"/>
        <family val="1"/>
        <charset val="204"/>
      </rPr>
      <t xml:space="preserve"> Субсидия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
</t>
    </r>
  </si>
  <si>
    <r>
      <t xml:space="preserve">Наименование доходного кода: </t>
    </r>
    <r>
      <rPr>
        <b/>
        <sz val="11"/>
        <color theme="1"/>
        <rFont val="Times New Roman"/>
        <family val="1"/>
        <charset val="204"/>
      </rPr>
      <t xml:space="preserve">Субсидии бюджетам муниципальных образований на реализацию инициативных проектов 
</t>
    </r>
  </si>
  <si>
    <r>
      <t xml:space="preserve">Код ЦСР: </t>
    </r>
    <r>
      <rPr>
        <b/>
        <sz val="11"/>
        <color theme="1"/>
        <rFont val="Times New Roman"/>
        <family val="1"/>
        <charset val="204"/>
      </rPr>
      <t xml:space="preserve"> 40 4 01 SД840</t>
    </r>
  </si>
  <si>
    <t>Код дохода 197 1171503010 0012 150</t>
  </si>
  <si>
    <r>
      <t xml:space="preserve">Код ЦСР: </t>
    </r>
    <r>
      <rPr>
        <b/>
        <sz val="11"/>
        <color theme="1"/>
        <rFont val="Times New Roman"/>
        <family val="1"/>
        <charset val="204"/>
      </rPr>
      <t xml:space="preserve"> 42 5 Q5 S1712 (реализация инициативных проектов (благоустройство мест захоронений)</t>
    </r>
  </si>
  <si>
    <t>Приложение № 8
к письму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</si>
</sst>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164" fontId="3" fillId="0" borderId="1" xfId="0" applyNumberFormat="1" applyFont="1" applyBorder="1"/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left" wrapText="1"/>
    </xf>
    <xf numFmtId="164" fontId="4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/>
    <xf numFmtId="165" fontId="4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view="pageBreakPreview" zoomScaleSheetLayoutView="100" workbookViewId="0">
      <selection activeCell="A5" sqref="A5:B5"/>
    </sheetView>
  </sheetViews>
  <sheetFormatPr defaultColWidth="9" defaultRowHeight="15" x14ac:dyDescent="0.25"/>
  <cols>
    <col min="1" max="1" width="9" style="4"/>
    <col min="2" max="2" width="24" style="4" customWidth="1"/>
    <col min="3" max="3" width="12.28515625" style="4" customWidth="1"/>
    <col min="4" max="4" width="13.7109375" style="4" customWidth="1"/>
    <col min="5" max="5" width="14.5703125" style="4" customWidth="1"/>
    <col min="6" max="16384" width="9" style="4"/>
  </cols>
  <sheetData>
    <row r="1" spans="1:5" ht="30.6" customHeight="1" x14ac:dyDescent="0.25">
      <c r="D1" s="17" t="s">
        <v>38</v>
      </c>
      <c r="E1" s="18"/>
    </row>
    <row r="2" spans="1:5" ht="46.15" customHeight="1" x14ac:dyDescent="0.25">
      <c r="A2" s="19" t="s">
        <v>19</v>
      </c>
      <c r="B2" s="19"/>
      <c r="C2" s="19"/>
      <c r="D2" s="19"/>
      <c r="E2" s="19"/>
    </row>
    <row r="3" spans="1:5" ht="15.75" customHeight="1" x14ac:dyDescent="0.25">
      <c r="A3" s="6"/>
      <c r="B3" s="6"/>
      <c r="C3" s="6"/>
      <c r="D3" s="6"/>
      <c r="E3" s="6"/>
    </row>
    <row r="4" spans="1:5" ht="32.65" customHeight="1" x14ac:dyDescent="0.25">
      <c r="A4" s="19" t="s">
        <v>20</v>
      </c>
      <c r="B4" s="19"/>
      <c r="C4" s="19"/>
      <c r="D4" s="19"/>
      <c r="E4" s="19"/>
    </row>
    <row r="5" spans="1:5" ht="15.75" customHeight="1" x14ac:dyDescent="0.25">
      <c r="A5" s="19" t="s">
        <v>25</v>
      </c>
      <c r="B5" s="19"/>
      <c r="C5" s="6"/>
      <c r="D5" s="6"/>
      <c r="E5" s="6"/>
    </row>
    <row r="7" spans="1:5" x14ac:dyDescent="0.25">
      <c r="A7" s="20" t="s">
        <v>0</v>
      </c>
      <c r="B7" s="21" t="s">
        <v>1</v>
      </c>
      <c r="C7" s="21">
        <v>2025</v>
      </c>
      <c r="D7" s="21">
        <v>2026</v>
      </c>
      <c r="E7" s="21">
        <v>2027</v>
      </c>
    </row>
    <row r="8" spans="1:5" x14ac:dyDescent="0.25">
      <c r="A8" s="20"/>
      <c r="B8" s="20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ht="12.75" customHeight="1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</row>
    <row r="11" spans="1:5" ht="31.5" x14ac:dyDescent="0.25">
      <c r="A11" s="2">
        <v>1</v>
      </c>
      <c r="B11" s="7" t="s">
        <v>2</v>
      </c>
      <c r="C11" s="11">
        <v>182.84119999999999</v>
      </c>
      <c r="D11" s="11">
        <v>199.99026000000001</v>
      </c>
      <c r="E11" s="11">
        <v>207.17111</v>
      </c>
    </row>
    <row r="12" spans="1:5" ht="15.75" x14ac:dyDescent="0.25">
      <c r="A12" s="2">
        <v>2</v>
      </c>
      <c r="B12" s="7" t="s">
        <v>3</v>
      </c>
      <c r="C12" s="11">
        <v>182.84119999999999</v>
      </c>
      <c r="D12" s="11">
        <v>199.99026000000001</v>
      </c>
      <c r="E12" s="11">
        <v>207.17111</v>
      </c>
    </row>
    <row r="13" spans="1:5" ht="31.5" x14ac:dyDescent="0.25">
      <c r="A13" s="2">
        <v>3</v>
      </c>
      <c r="B13" s="7" t="s">
        <v>4</v>
      </c>
      <c r="C13" s="11">
        <v>182.84119999999999</v>
      </c>
      <c r="D13" s="11">
        <v>199.99026000000001</v>
      </c>
      <c r="E13" s="11">
        <v>207.17111</v>
      </c>
    </row>
    <row r="14" spans="1:5" ht="31.5" x14ac:dyDescent="0.25">
      <c r="A14" s="2">
        <v>4</v>
      </c>
      <c r="B14" s="7" t="s">
        <v>5</v>
      </c>
      <c r="C14" s="11">
        <v>182.84119999999999</v>
      </c>
      <c r="D14" s="11">
        <v>199.99026000000001</v>
      </c>
      <c r="E14" s="11">
        <v>207.17111</v>
      </c>
    </row>
    <row r="15" spans="1:5" ht="31.5" x14ac:dyDescent="0.25">
      <c r="A15" s="2">
        <v>5</v>
      </c>
      <c r="B15" s="7" t="s">
        <v>6</v>
      </c>
      <c r="C15" s="11">
        <v>182.84119999999999</v>
      </c>
      <c r="D15" s="11">
        <v>199.99026000000001</v>
      </c>
      <c r="E15" s="11">
        <v>207.17111</v>
      </c>
    </row>
    <row r="16" spans="1:5" ht="15.75" x14ac:dyDescent="0.25">
      <c r="A16" s="2">
        <v>6</v>
      </c>
      <c r="B16" s="7" t="s">
        <v>7</v>
      </c>
      <c r="C16" s="11">
        <v>182.84119999999999</v>
      </c>
      <c r="D16" s="11">
        <v>199.99026000000001</v>
      </c>
      <c r="E16" s="11">
        <v>207.17111</v>
      </c>
    </row>
    <row r="17" spans="1:5" ht="15.75" x14ac:dyDescent="0.25">
      <c r="A17" s="2">
        <v>7</v>
      </c>
      <c r="B17" s="7" t="s">
        <v>8</v>
      </c>
      <c r="C17" s="11">
        <v>182.84119999999999</v>
      </c>
      <c r="D17" s="11">
        <v>199.99026000000001</v>
      </c>
      <c r="E17" s="11">
        <v>207.17111</v>
      </c>
    </row>
    <row r="18" spans="1:5" ht="31.5" x14ac:dyDescent="0.25">
      <c r="A18" s="2">
        <v>8</v>
      </c>
      <c r="B18" s="7" t="s">
        <v>9</v>
      </c>
      <c r="C18" s="11">
        <v>457.10298999999998</v>
      </c>
      <c r="D18" s="11">
        <v>499.97564</v>
      </c>
      <c r="E18" s="11">
        <v>517.92777000000001</v>
      </c>
    </row>
    <row r="19" spans="1:5" ht="15.75" x14ac:dyDescent="0.25">
      <c r="A19" s="2">
        <v>9</v>
      </c>
      <c r="B19" s="7" t="s">
        <v>10</v>
      </c>
      <c r="C19" s="11">
        <v>182.84119999999999</v>
      </c>
      <c r="D19" s="11">
        <v>199.99026000000001</v>
      </c>
      <c r="E19" s="11">
        <v>207.17111</v>
      </c>
    </row>
    <row r="20" spans="1:5" ht="15.75" x14ac:dyDescent="0.25">
      <c r="A20" s="2">
        <v>10</v>
      </c>
      <c r="B20" s="7" t="s">
        <v>11</v>
      </c>
      <c r="C20" s="11">
        <v>182.84119999999999</v>
      </c>
      <c r="D20" s="11">
        <v>199.99026000000001</v>
      </c>
      <c r="E20" s="11">
        <v>207.17111</v>
      </c>
    </row>
    <row r="21" spans="1:5" ht="15.75" x14ac:dyDescent="0.25">
      <c r="A21" s="2">
        <v>11</v>
      </c>
      <c r="B21" s="7" t="s">
        <v>12</v>
      </c>
      <c r="C21" s="11">
        <v>457.10298999999998</v>
      </c>
      <c r="D21" s="11">
        <v>499.97564</v>
      </c>
      <c r="E21" s="11">
        <v>517.92777000000001</v>
      </c>
    </row>
    <row r="22" spans="1:5" ht="15.75" x14ac:dyDescent="0.25">
      <c r="A22" s="2">
        <v>12</v>
      </c>
      <c r="B22" s="7" t="s">
        <v>13</v>
      </c>
      <c r="C22" s="11">
        <v>457.10298999999998</v>
      </c>
      <c r="D22" s="11">
        <v>499.97564</v>
      </c>
      <c r="E22" s="11">
        <v>517.92777000000001</v>
      </c>
    </row>
    <row r="23" spans="1:5" ht="31.5" x14ac:dyDescent="0.25">
      <c r="A23" s="2">
        <v>13</v>
      </c>
      <c r="B23" s="7" t="s">
        <v>14</v>
      </c>
      <c r="C23" s="11">
        <v>457.10298999999998</v>
      </c>
      <c r="D23" s="11">
        <v>499.97564</v>
      </c>
      <c r="E23" s="11">
        <v>517.92777000000001</v>
      </c>
    </row>
    <row r="24" spans="1:5" ht="31.5" x14ac:dyDescent="0.25">
      <c r="A24" s="2">
        <v>14</v>
      </c>
      <c r="B24" s="7" t="s">
        <v>15</v>
      </c>
      <c r="C24" s="11">
        <v>182.84119999999999</v>
      </c>
      <c r="D24" s="11">
        <v>199.99026000000001</v>
      </c>
      <c r="E24" s="11">
        <v>207.17111</v>
      </c>
    </row>
    <row r="25" spans="1:5" ht="15.75" x14ac:dyDescent="0.25">
      <c r="A25" s="2">
        <v>15</v>
      </c>
      <c r="B25" s="7" t="s">
        <v>16</v>
      </c>
      <c r="C25" s="11">
        <v>182.84119999999999</v>
      </c>
      <c r="D25" s="11">
        <v>199.99026000000001</v>
      </c>
      <c r="E25" s="11">
        <v>207.17111</v>
      </c>
    </row>
    <row r="26" spans="1:5" ht="15.75" x14ac:dyDescent="0.25">
      <c r="A26" s="2"/>
      <c r="B26" s="3" t="s">
        <v>17</v>
      </c>
      <c r="C26" s="12">
        <f>SUM(C11:C25)</f>
        <v>3839.6651599999996</v>
      </c>
      <c r="D26" s="12">
        <f t="shared" ref="D26:E26" si="0">SUM(D11:D25)</f>
        <v>4199.7954200000004</v>
      </c>
      <c r="E26" s="12">
        <f t="shared" si="0"/>
        <v>4350.5932900000016</v>
      </c>
    </row>
  </sheetData>
  <mergeCells count="9">
    <mergeCell ref="D1:E1"/>
    <mergeCell ref="A2:E2"/>
    <mergeCell ref="A4:E4"/>
    <mergeCell ref="A5:B5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view="pageBreakPreview" zoomScale="60" workbookViewId="0">
      <selection activeCell="F10" sqref="F10"/>
    </sheetView>
  </sheetViews>
  <sheetFormatPr defaultColWidth="9" defaultRowHeight="15" x14ac:dyDescent="0.25"/>
  <cols>
    <col min="1" max="1" width="9" style="4"/>
    <col min="2" max="2" width="29.42578125" style="4" customWidth="1"/>
    <col min="3" max="3" width="12.85546875" style="4" customWidth="1"/>
    <col min="4" max="4" width="13.85546875" style="4" customWidth="1"/>
    <col min="5" max="5" width="12.5703125" style="4" customWidth="1"/>
    <col min="6" max="6" width="9" style="4"/>
    <col min="7" max="7" width="14.7109375" style="4" customWidth="1"/>
    <col min="8" max="8" width="12" style="4" customWidth="1"/>
    <col min="9" max="9" width="9" style="4"/>
    <col min="10" max="10" width="13.42578125" style="4" customWidth="1"/>
    <col min="11" max="11" width="12.42578125" style="4" customWidth="1"/>
    <col min="12" max="16384" width="9" style="4"/>
  </cols>
  <sheetData>
    <row r="1" spans="1:11" ht="25.9" customHeight="1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</row>
    <row r="2" spans="1:11" ht="15.75" customHeight="1" x14ac:dyDescent="0.25">
      <c r="A2" s="6"/>
      <c r="B2" s="6"/>
      <c r="C2" s="6"/>
      <c r="D2" s="6"/>
      <c r="E2" s="6"/>
    </row>
    <row r="3" spans="1:11" ht="15.75" customHeight="1" x14ac:dyDescent="0.25">
      <c r="A3" s="19" t="s">
        <v>24</v>
      </c>
      <c r="B3" s="19"/>
      <c r="C3" s="19"/>
      <c r="D3" s="19"/>
      <c r="E3" s="19"/>
    </row>
    <row r="4" spans="1:11" ht="15.75" customHeight="1" x14ac:dyDescent="0.25">
      <c r="A4" s="19" t="s">
        <v>28</v>
      </c>
      <c r="B4" s="19"/>
      <c r="C4" s="6"/>
      <c r="D4" s="6"/>
      <c r="E4" s="6"/>
    </row>
    <row r="6" spans="1:11" ht="14.25" customHeight="1" x14ac:dyDescent="0.25">
      <c r="A6" s="20" t="s">
        <v>0</v>
      </c>
      <c r="B6" s="21" t="s">
        <v>1</v>
      </c>
      <c r="C6" s="22" t="s">
        <v>18</v>
      </c>
      <c r="D6" s="23"/>
      <c r="E6" s="24"/>
      <c r="F6" s="22" t="s">
        <v>27</v>
      </c>
      <c r="G6" s="23"/>
      <c r="H6" s="24"/>
      <c r="I6" s="21" t="s">
        <v>29</v>
      </c>
      <c r="J6" s="21"/>
      <c r="K6" s="21"/>
    </row>
    <row r="7" spans="1:11" ht="14.25" customHeight="1" x14ac:dyDescent="0.25">
      <c r="A7" s="20"/>
      <c r="B7" s="20"/>
      <c r="C7" s="25"/>
      <c r="D7" s="26"/>
      <c r="E7" s="27"/>
      <c r="F7" s="28"/>
      <c r="G7" s="29"/>
      <c r="H7" s="30"/>
      <c r="I7" s="21"/>
      <c r="J7" s="21"/>
      <c r="K7" s="21"/>
    </row>
    <row r="8" spans="1:11" ht="75.400000000000006" customHeight="1" x14ac:dyDescent="0.25">
      <c r="A8" s="20"/>
      <c r="B8" s="20"/>
      <c r="C8" s="9" t="s">
        <v>23</v>
      </c>
      <c r="D8" s="1" t="s">
        <v>21</v>
      </c>
      <c r="E8" s="1" t="s">
        <v>22</v>
      </c>
      <c r="F8" s="9" t="s">
        <v>23</v>
      </c>
      <c r="G8" s="1" t="s">
        <v>21</v>
      </c>
      <c r="H8" s="1" t="s">
        <v>22</v>
      </c>
      <c r="I8" s="9" t="s">
        <v>23</v>
      </c>
      <c r="J8" s="1" t="s">
        <v>21</v>
      </c>
      <c r="K8" s="1" t="s">
        <v>22</v>
      </c>
    </row>
    <row r="9" spans="1:11" ht="15.75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1" ht="15.75" x14ac:dyDescent="0.25">
      <c r="A10" s="2">
        <v>1</v>
      </c>
      <c r="B10" s="7" t="s">
        <v>3</v>
      </c>
      <c r="C10" s="10">
        <f>D10+E10</f>
        <v>2525.4285714285716</v>
      </c>
      <c r="D10" s="5">
        <v>1767.8</v>
      </c>
      <c r="E10" s="5">
        <f>D10*30/70</f>
        <v>757.62857142857138</v>
      </c>
      <c r="F10" s="5"/>
      <c r="G10" s="5"/>
      <c r="H10" s="5"/>
      <c r="I10" s="5"/>
      <c r="J10" s="1"/>
      <c r="K10" s="5"/>
    </row>
    <row r="11" spans="1:11" ht="15.75" x14ac:dyDescent="0.25">
      <c r="A11" s="2"/>
      <c r="B11" s="3" t="s">
        <v>17</v>
      </c>
      <c r="C11" s="8">
        <f t="shared" ref="C11:K11" si="0">SUM(C10:C10)</f>
        <v>2525.4285714285716</v>
      </c>
      <c r="D11" s="8">
        <f t="shared" si="0"/>
        <v>1767.8</v>
      </c>
      <c r="E11" s="8">
        <f t="shared" si="0"/>
        <v>757.62857142857138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8">
        <f t="shared" si="0"/>
        <v>0</v>
      </c>
      <c r="K11" s="8">
        <f t="shared" si="0"/>
        <v>0</v>
      </c>
    </row>
  </sheetData>
  <mergeCells count="8">
    <mergeCell ref="C6:E7"/>
    <mergeCell ref="F6:H7"/>
    <mergeCell ref="I6:K7"/>
    <mergeCell ref="A1:I1"/>
    <mergeCell ref="A4:B4"/>
    <mergeCell ref="A3:E3"/>
    <mergeCell ref="A6:A8"/>
    <mergeCell ref="B6:B8"/>
  </mergeCells>
  <pageMargins left="0.7" right="0.7" top="0.75" bottom="0.75" header="0.3" footer="0.3"/>
  <pageSetup paperSize="9" scale="8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view="pageBreakPreview" zoomScale="60" workbookViewId="0">
      <selection activeCell="A4" sqref="A4:B4"/>
    </sheetView>
  </sheetViews>
  <sheetFormatPr defaultColWidth="9" defaultRowHeight="15" x14ac:dyDescent="0.25"/>
  <cols>
    <col min="1" max="1" width="9" style="13"/>
    <col min="2" max="2" width="29.42578125" style="13" customWidth="1"/>
    <col min="3" max="3" width="12.28515625" style="13" customWidth="1"/>
    <col min="4" max="4" width="12.85546875" style="13" customWidth="1"/>
    <col min="5" max="6" width="11.42578125" style="13" customWidth="1"/>
    <col min="7" max="7" width="12.5703125" style="13" customWidth="1"/>
    <col min="8" max="8" width="12.140625" style="13" customWidth="1"/>
    <col min="9" max="16384" width="9" style="13"/>
  </cols>
  <sheetData>
    <row r="1" spans="1:8" ht="46.15" customHeight="1" x14ac:dyDescent="0.25">
      <c r="A1" s="19" t="s">
        <v>33</v>
      </c>
      <c r="B1" s="19"/>
      <c r="C1" s="19"/>
      <c r="D1" s="19"/>
      <c r="E1" s="19"/>
      <c r="F1" s="19"/>
      <c r="G1" s="19"/>
    </row>
    <row r="2" spans="1:8" ht="15.75" customHeight="1" x14ac:dyDescent="0.25">
      <c r="A2" s="14"/>
      <c r="B2" s="14"/>
      <c r="C2" s="14"/>
      <c r="D2" s="14"/>
      <c r="E2" s="14"/>
      <c r="F2" s="14"/>
      <c r="G2" s="14"/>
    </row>
    <row r="3" spans="1:8" ht="31.5" customHeight="1" x14ac:dyDescent="0.25">
      <c r="A3" s="31" t="s">
        <v>30</v>
      </c>
      <c r="B3" s="31"/>
      <c r="C3" s="31"/>
      <c r="D3" s="31"/>
      <c r="E3" s="31"/>
      <c r="F3" s="31"/>
      <c r="G3" s="31"/>
      <c r="H3" s="31"/>
    </row>
    <row r="4" spans="1:8" ht="15.75" customHeight="1" x14ac:dyDescent="0.25">
      <c r="A4" s="19" t="s">
        <v>35</v>
      </c>
      <c r="B4" s="19"/>
      <c r="C4" s="14"/>
      <c r="D4" s="14"/>
      <c r="E4" s="14"/>
      <c r="F4" s="14"/>
      <c r="G4" s="14"/>
    </row>
    <row r="6" spans="1:8" ht="15.6" customHeight="1" x14ac:dyDescent="0.25">
      <c r="A6" s="20" t="s">
        <v>0</v>
      </c>
      <c r="B6" s="21" t="s">
        <v>1</v>
      </c>
      <c r="C6" s="22" t="s">
        <v>18</v>
      </c>
      <c r="D6" s="23"/>
      <c r="E6" s="22" t="s">
        <v>27</v>
      </c>
      <c r="F6" s="23"/>
      <c r="G6" s="21" t="s">
        <v>29</v>
      </c>
      <c r="H6" s="21"/>
    </row>
    <row r="7" spans="1:8" ht="15.6" customHeight="1" x14ac:dyDescent="0.25">
      <c r="A7" s="20"/>
      <c r="B7" s="20"/>
      <c r="C7" s="25"/>
      <c r="D7" s="26"/>
      <c r="E7" s="28"/>
      <c r="F7" s="29"/>
      <c r="G7" s="21"/>
      <c r="H7" s="21"/>
    </row>
    <row r="8" spans="1:8" ht="63" x14ac:dyDescent="0.25">
      <c r="A8" s="20"/>
      <c r="B8" s="20"/>
      <c r="C8" s="15" t="s">
        <v>23</v>
      </c>
      <c r="D8" s="16" t="s">
        <v>21</v>
      </c>
      <c r="E8" s="15" t="s">
        <v>23</v>
      </c>
      <c r="F8" s="16" t="s">
        <v>21</v>
      </c>
      <c r="G8" s="15" t="s">
        <v>23</v>
      </c>
      <c r="H8" s="16" t="s">
        <v>21</v>
      </c>
    </row>
    <row r="9" spans="1:8" ht="15.75" x14ac:dyDescent="0.25">
      <c r="A9" s="16">
        <v>1</v>
      </c>
      <c r="B9" s="16">
        <v>2</v>
      </c>
      <c r="C9" s="16">
        <v>3</v>
      </c>
      <c r="D9" s="16">
        <v>4</v>
      </c>
      <c r="E9" s="16">
        <v>6</v>
      </c>
      <c r="F9" s="16">
        <v>7</v>
      </c>
      <c r="G9" s="16">
        <v>9</v>
      </c>
      <c r="H9" s="16">
        <v>10</v>
      </c>
    </row>
    <row r="10" spans="1:8" ht="31.5" x14ac:dyDescent="0.25">
      <c r="A10" s="2">
        <v>1</v>
      </c>
      <c r="B10" s="7" t="s">
        <v>2</v>
      </c>
      <c r="C10" s="5"/>
      <c r="D10" s="5"/>
      <c r="E10" s="5">
        <f>F10</f>
        <v>1000</v>
      </c>
      <c r="F10" s="5">
        <v>1000</v>
      </c>
      <c r="G10" s="5"/>
      <c r="H10" s="5"/>
    </row>
    <row r="11" spans="1:8" ht="15.75" x14ac:dyDescent="0.25">
      <c r="A11" s="2">
        <v>2</v>
      </c>
      <c r="B11" s="7" t="s">
        <v>3</v>
      </c>
      <c r="C11" s="5"/>
      <c r="D11" s="5"/>
      <c r="E11" s="5">
        <f t="shared" ref="E11:E15" si="0">F11</f>
        <v>0</v>
      </c>
      <c r="F11" s="5"/>
      <c r="G11" s="5">
        <f>H11</f>
        <v>1000</v>
      </c>
      <c r="H11" s="5">
        <v>1000</v>
      </c>
    </row>
    <row r="12" spans="1:8" ht="31.5" x14ac:dyDescent="0.25">
      <c r="A12" s="2">
        <v>3</v>
      </c>
      <c r="B12" s="7" t="s">
        <v>9</v>
      </c>
      <c r="C12" s="5">
        <f>D12</f>
        <v>1500</v>
      </c>
      <c r="D12" s="5">
        <v>1500</v>
      </c>
      <c r="E12" s="5">
        <f t="shared" si="0"/>
        <v>1500</v>
      </c>
      <c r="F12" s="5">
        <v>1500</v>
      </c>
      <c r="G12" s="5">
        <f t="shared" ref="G12:G15" si="1">H12</f>
        <v>1500</v>
      </c>
      <c r="H12" s="5">
        <v>1500</v>
      </c>
    </row>
    <row r="13" spans="1:8" ht="15.75" x14ac:dyDescent="0.25">
      <c r="A13" s="2">
        <v>4</v>
      </c>
      <c r="B13" s="7" t="s">
        <v>10</v>
      </c>
      <c r="C13" s="5">
        <f t="shared" ref="C13:C15" si="2">D13</f>
        <v>1000</v>
      </c>
      <c r="D13" s="5">
        <v>1000</v>
      </c>
      <c r="E13" s="5">
        <f t="shared" si="0"/>
        <v>0</v>
      </c>
      <c r="F13" s="5"/>
      <c r="G13" s="5"/>
      <c r="H13" s="5"/>
    </row>
    <row r="14" spans="1:8" ht="15.75" x14ac:dyDescent="0.25">
      <c r="A14" s="2">
        <v>5</v>
      </c>
      <c r="B14" s="7" t="s">
        <v>13</v>
      </c>
      <c r="C14" s="5">
        <f t="shared" si="2"/>
        <v>3378.4</v>
      </c>
      <c r="D14" s="5">
        <v>3378.4</v>
      </c>
      <c r="E14" s="5">
        <f t="shared" si="0"/>
        <v>3378.4</v>
      </c>
      <c r="F14" s="5">
        <v>3378.4</v>
      </c>
      <c r="G14" s="5">
        <f t="shared" si="1"/>
        <v>3378.4</v>
      </c>
      <c r="H14" s="5">
        <v>3378.4</v>
      </c>
    </row>
    <row r="15" spans="1:8" ht="31.5" x14ac:dyDescent="0.25">
      <c r="A15" s="2">
        <v>6</v>
      </c>
      <c r="B15" s="7" t="s">
        <v>14</v>
      </c>
      <c r="C15" s="5">
        <f t="shared" si="2"/>
        <v>1500</v>
      </c>
      <c r="D15" s="5">
        <v>1500</v>
      </c>
      <c r="E15" s="5">
        <f t="shared" si="0"/>
        <v>1500</v>
      </c>
      <c r="F15" s="5">
        <v>1500</v>
      </c>
      <c r="G15" s="5">
        <f t="shared" si="1"/>
        <v>1500</v>
      </c>
      <c r="H15" s="5">
        <v>1500</v>
      </c>
    </row>
    <row r="16" spans="1:8" ht="15.75" x14ac:dyDescent="0.25">
      <c r="A16" s="2"/>
      <c r="B16" s="3" t="s">
        <v>17</v>
      </c>
      <c r="C16" s="8">
        <f t="shared" ref="C16:H16" si="3">SUM(C10:C15)</f>
        <v>7378.4</v>
      </c>
      <c r="D16" s="8">
        <f t="shared" si="3"/>
        <v>7378.4</v>
      </c>
      <c r="E16" s="8">
        <f t="shared" si="3"/>
        <v>7378.4</v>
      </c>
      <c r="F16" s="8">
        <f t="shared" si="3"/>
        <v>7378.4</v>
      </c>
      <c r="G16" s="8">
        <f t="shared" si="3"/>
        <v>7378.4</v>
      </c>
      <c r="H16" s="8">
        <f t="shared" si="3"/>
        <v>7378.4</v>
      </c>
    </row>
  </sheetData>
  <mergeCells count="8">
    <mergeCell ref="A1:G1"/>
    <mergeCell ref="A4:B4"/>
    <mergeCell ref="A6:A8"/>
    <mergeCell ref="B6:B8"/>
    <mergeCell ref="C6:D7"/>
    <mergeCell ref="E6:F7"/>
    <mergeCell ref="G6:H7"/>
    <mergeCell ref="A3:H3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view="pageBreakPreview" zoomScale="60" workbookViewId="0">
      <selection activeCell="L27" sqref="L27"/>
    </sheetView>
  </sheetViews>
  <sheetFormatPr defaultRowHeight="15" x14ac:dyDescent="0.25"/>
  <cols>
    <col min="1" max="1" width="12" customWidth="1"/>
    <col min="2" max="2" width="26.5703125" customWidth="1"/>
    <col min="4" max="4" width="12.140625" customWidth="1"/>
    <col min="6" max="6" width="12.140625" customWidth="1"/>
    <col min="8" max="8" width="12.85546875" customWidth="1"/>
  </cols>
  <sheetData>
    <row r="1" spans="1:8" s="13" customFormat="1" ht="46.15" customHeight="1" x14ac:dyDescent="0.25">
      <c r="A1" s="19" t="s">
        <v>34</v>
      </c>
      <c r="B1" s="19"/>
      <c r="C1" s="19"/>
      <c r="D1" s="19"/>
      <c r="E1" s="19"/>
      <c r="F1" s="19"/>
      <c r="G1" s="19"/>
    </row>
    <row r="2" spans="1:8" s="13" customFormat="1" ht="15.75" customHeight="1" x14ac:dyDescent="0.25">
      <c r="A2" s="33" t="s">
        <v>36</v>
      </c>
      <c r="B2" s="33"/>
      <c r="C2" s="33"/>
      <c r="D2" s="33"/>
      <c r="E2" s="33"/>
      <c r="F2" s="33"/>
      <c r="G2" s="33"/>
    </row>
    <row r="3" spans="1:8" s="13" customFormat="1" ht="31.5" customHeight="1" x14ac:dyDescent="0.25">
      <c r="A3" s="32" t="s">
        <v>31</v>
      </c>
      <c r="B3" s="32"/>
      <c r="C3" s="32"/>
      <c r="D3" s="32"/>
      <c r="E3" s="32"/>
      <c r="F3" s="32"/>
      <c r="G3" s="32"/>
      <c r="H3" s="32"/>
    </row>
    <row r="4" spans="1:8" s="13" customFormat="1" ht="15.75" customHeight="1" x14ac:dyDescent="0.25">
      <c r="A4" s="33" t="s">
        <v>37</v>
      </c>
      <c r="B4" s="33"/>
      <c r="C4" s="33"/>
      <c r="D4" s="33"/>
      <c r="E4" s="33"/>
      <c r="F4" s="33"/>
      <c r="G4" s="33"/>
      <c r="H4" s="33"/>
    </row>
    <row r="5" spans="1:8" s="13" customFormat="1" x14ac:dyDescent="0.25"/>
    <row r="6" spans="1:8" s="13" customFormat="1" ht="15.6" customHeight="1" x14ac:dyDescent="0.25">
      <c r="A6" s="20" t="s">
        <v>0</v>
      </c>
      <c r="B6" s="21" t="s">
        <v>1</v>
      </c>
      <c r="C6" s="22" t="s">
        <v>18</v>
      </c>
      <c r="D6" s="23"/>
      <c r="E6" s="22" t="s">
        <v>27</v>
      </c>
      <c r="F6" s="23"/>
      <c r="G6" s="21" t="s">
        <v>29</v>
      </c>
      <c r="H6" s="21"/>
    </row>
    <row r="7" spans="1:8" s="13" customFormat="1" ht="15.6" customHeight="1" x14ac:dyDescent="0.25">
      <c r="A7" s="20"/>
      <c r="B7" s="20"/>
      <c r="C7" s="25"/>
      <c r="D7" s="26"/>
      <c r="E7" s="28"/>
      <c r="F7" s="29"/>
      <c r="G7" s="21"/>
      <c r="H7" s="21"/>
    </row>
    <row r="8" spans="1:8" s="13" customFormat="1" ht="63" x14ac:dyDescent="0.25">
      <c r="A8" s="20"/>
      <c r="B8" s="20"/>
      <c r="C8" s="15" t="s">
        <v>23</v>
      </c>
      <c r="D8" s="16" t="s">
        <v>21</v>
      </c>
      <c r="E8" s="15" t="s">
        <v>23</v>
      </c>
      <c r="F8" s="16" t="s">
        <v>21</v>
      </c>
      <c r="G8" s="15" t="s">
        <v>23</v>
      </c>
      <c r="H8" s="16" t="s">
        <v>21</v>
      </c>
    </row>
    <row r="9" spans="1:8" s="13" customFormat="1" ht="15.75" x14ac:dyDescent="0.25">
      <c r="A9" s="16">
        <v>1</v>
      </c>
      <c r="B9" s="16">
        <v>2</v>
      </c>
      <c r="C9" s="16">
        <v>3</v>
      </c>
      <c r="D9" s="16">
        <v>4</v>
      </c>
      <c r="E9" s="16">
        <v>6</v>
      </c>
      <c r="F9" s="16">
        <v>7</v>
      </c>
      <c r="G9" s="16">
        <v>9</v>
      </c>
      <c r="H9" s="16">
        <v>10</v>
      </c>
    </row>
    <row r="10" spans="1:8" s="13" customFormat="1" ht="15.75" x14ac:dyDescent="0.25">
      <c r="A10" s="2">
        <v>1</v>
      </c>
      <c r="B10" s="7" t="s">
        <v>32</v>
      </c>
      <c r="C10" s="5">
        <f>D10</f>
        <v>650</v>
      </c>
      <c r="D10" s="5">
        <v>650</v>
      </c>
      <c r="E10" s="5">
        <f t="shared" ref="E10" si="0">F10*100/99</f>
        <v>0</v>
      </c>
      <c r="F10" s="5">
        <v>0</v>
      </c>
      <c r="G10" s="5">
        <f>H10</f>
        <v>0</v>
      </c>
      <c r="H10" s="5">
        <v>0</v>
      </c>
    </row>
    <row r="11" spans="1:8" s="13" customFormat="1" ht="15.75" x14ac:dyDescent="0.25">
      <c r="A11" s="2"/>
      <c r="B11" s="3" t="s">
        <v>17</v>
      </c>
      <c r="C11" s="8">
        <f t="shared" ref="C11:H11" si="1">SUM(C10:C10)</f>
        <v>650</v>
      </c>
      <c r="D11" s="8">
        <f t="shared" si="1"/>
        <v>650</v>
      </c>
      <c r="E11" s="8">
        <f t="shared" si="1"/>
        <v>0</v>
      </c>
      <c r="F11" s="8">
        <f t="shared" si="1"/>
        <v>0</v>
      </c>
      <c r="G11" s="8">
        <f t="shared" si="1"/>
        <v>0</v>
      </c>
      <c r="H11" s="8">
        <f t="shared" si="1"/>
        <v>0</v>
      </c>
    </row>
  </sheetData>
  <mergeCells count="9">
    <mergeCell ref="A1:G1"/>
    <mergeCell ref="A3:H3"/>
    <mergeCell ref="A6:A8"/>
    <mergeCell ref="B6:B8"/>
    <mergeCell ref="C6:D7"/>
    <mergeCell ref="E6:F7"/>
    <mergeCell ref="G6:H7"/>
    <mergeCell ref="A2:G2"/>
    <mergeCell ref="A4:H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ВУС</vt:lpstr>
      <vt:lpstr>Компл.развитие</vt:lpstr>
      <vt:lpstr>Дороги</vt:lpstr>
      <vt:lpstr>Инициативка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2024-12-18T10:32:43Z</dcterms:modified>
</cp:coreProperties>
</file>